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4F21788B-0A2F-49B9-8F3B-A28873F39C3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D27" i="1"/>
  <c r="F26" i="1"/>
  <c r="F25" i="1"/>
  <c r="F23" i="1"/>
  <c r="F22" i="1"/>
  <c r="F21" i="1"/>
  <c r="F20" i="1"/>
  <c r="F19" i="1"/>
  <c r="F18" i="1"/>
  <c r="F27" i="1" l="1"/>
</calcChain>
</file>

<file path=xl/sharedStrings.xml><?xml version="1.0" encoding="utf-8"?>
<sst xmlns="http://schemas.openxmlformats.org/spreadsheetml/2006/main" count="45" uniqueCount="40">
  <si>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</si>
  <si>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</si>
  <si>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</si>
  <si>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</si>
  <si>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</si>
  <si>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</si>
  <si>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</si>
  <si>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</si>
  <si>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</si>
  <si>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</si>
  <si>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</si>
  <si>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</si>
  <si>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</si>
  <si>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</si>
  <si>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</si>
  <si>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</si>
  <si>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</si>
  <si>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Alteració del sabor:
Fins a 8 punts</t>
  </si>
  <si>
    <t>No s'altera el sabor de l'aliment a espessir</t>
  </si>
  <si>
    <t>No</t>
  </si>
  <si>
    <t>Estabilitat de la consistencia:
Fins a 14 punts</t>
  </si>
  <si>
    <r>
      <t xml:space="preserve">La consistència es conserva </t>
    </r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4 hores</t>
    </r>
  </si>
  <si>
    <t>Si</t>
  </si>
  <si>
    <t>La consistència es conserva després d'escalfar</t>
  </si>
  <si>
    <t>La consistència es conserva després de refrgerar</t>
  </si>
  <si>
    <t>Dissolució homogènia:
Fins a 12 punts</t>
  </si>
  <si>
    <t>Dissolucio és homogènia en fred</t>
  </si>
  <si>
    <t>Dissolucio és homogènia en calent</t>
  </si>
  <si>
    <t>Absència d'edulcorants:
Fins a 2 punts</t>
  </si>
  <si>
    <t>Edulcorants 0 mg</t>
  </si>
  <si>
    <t>Quantitat espessidor per nèctasr:
Fins a 5 punts</t>
  </si>
  <si>
    <t>≤ 2,5g producte necessari per espessir 100ml d'aigua a textura nèctar</t>
  </si>
  <si>
    <t>Resistència amilasa salival:
Fins a 4 punts</t>
  </si>
  <si>
    <t>Estudis de resistència a l'amilasa salival</t>
  </si>
  <si>
    <t>TOTAL</t>
  </si>
  <si>
    <t>Signatura de la persona proposant</t>
  </si>
  <si>
    <t>espai reservat signatura electrònica</t>
  </si>
  <si>
    <t>Lloc i data</t>
  </si>
  <si>
    <t>LOT 18. Criteris tècnics automàtics ( màxim 45 punts)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</si>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</sst>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65">
    <xf numFmtId="0" fontId="0" fillId="0" borderId="0" xfId="0"/>
    <xf numFmtId="0" fontId="4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43" fontId="4" fillId="0" borderId="0" xfId="1" applyFont="1" applyAlignment="1" applyProtection="1">
      <alignment horizontal="right" vertical="center"/>
      <protection locked="0"/>
    </xf>
    <xf numFmtId="0" fontId="5" fillId="0" borderId="2" xfId="0" applyFont="1" applyBorder="1" applyProtection="1">
      <protection locked="0"/>
    </xf>
    <xf numFmtId="0" fontId="4" fillId="0" borderId="2" xfId="0" applyFont="1" applyBorder="1" applyAlignment="1" applyProtection="1">
      <alignment vertical="center"/>
      <protection locked="0"/>
    </xf>
    <xf numFmtId="43" fontId="4" fillId="0" borderId="0" xfId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43" fontId="4" fillId="0" borderId="0" xfId="1" applyFont="1" applyBorder="1" applyAlignment="1" applyProtection="1">
      <alignment horizontal="right"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 applyProtection="1">
      <alignment vertical="center"/>
      <protection locked="0"/>
    </xf>
    <xf numFmtId="0" fontId="7" fillId="3" borderId="12" xfId="0" applyFont="1" applyFill="1" applyBorder="1" applyAlignment="1" applyProtection="1">
      <alignment vertical="center" wrapText="1"/>
      <protection locked="0"/>
    </xf>
    <xf numFmtId="0" fontId="7" fillId="3" borderId="13" xfId="0" applyFont="1" applyFill="1" applyBorder="1" applyAlignment="1" applyProtection="1">
      <alignment horizontal="left" wrapText="1"/>
      <protection locked="0"/>
    </xf>
    <xf numFmtId="0" fontId="7" fillId="3" borderId="13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right" vertical="center"/>
      <protection locked="0"/>
    </xf>
    <xf numFmtId="0" fontId="3" fillId="2" borderId="14" xfId="0" applyFont="1" applyFill="1" applyBorder="1" applyAlignment="1" applyProtection="1">
      <alignment vertical="center"/>
      <protection locked="0"/>
    </xf>
    <xf numFmtId="0" fontId="0" fillId="3" borderId="13" xfId="0" applyFill="1" applyBorder="1" applyAlignment="1" applyProtection="1">
      <alignment horizontal="left" wrapText="1"/>
      <protection locked="0"/>
    </xf>
    <xf numFmtId="0" fontId="0" fillId="3" borderId="13" xfId="0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vertical="center" wrapText="1"/>
      <protection locked="0"/>
    </xf>
    <xf numFmtId="0" fontId="7" fillId="3" borderId="10" xfId="0" applyFont="1" applyFill="1" applyBorder="1" applyAlignment="1" applyProtection="1">
      <alignment horizontal="left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right" vertical="center"/>
      <protection locked="0"/>
    </xf>
    <xf numFmtId="0" fontId="3" fillId="2" borderId="17" xfId="0" applyFont="1" applyFill="1" applyBorder="1" applyAlignment="1" applyProtection="1">
      <alignment vertical="center"/>
      <protection locked="0"/>
    </xf>
    <xf numFmtId="0" fontId="8" fillId="3" borderId="13" xfId="0" applyFont="1" applyFill="1" applyBorder="1" applyAlignment="1" applyProtection="1">
      <alignment horizontal="left" wrapText="1"/>
      <protection locked="0"/>
    </xf>
    <xf numFmtId="0" fontId="10" fillId="0" borderId="18" xfId="2" applyFont="1" applyBorder="1" applyAlignment="1" applyProtection="1">
      <alignment horizontal="center" vertical="center" wrapText="1"/>
      <protection locked="0"/>
    </xf>
    <xf numFmtId="164" fontId="11" fillId="0" borderId="19" xfId="0" applyNumberFormat="1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vertical="center"/>
      <protection locked="0"/>
    </xf>
    <xf numFmtId="3" fontId="12" fillId="0" borderId="0" xfId="2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justify"/>
      <protection locked="0"/>
    </xf>
    <xf numFmtId="0" fontId="3" fillId="2" borderId="13" xfId="0" applyFont="1" applyFill="1" applyBorder="1" applyAlignment="1">
      <alignment vertical="center"/>
    </xf>
    <xf numFmtId="164" fontId="11" fillId="0" borderId="19" xfId="0" applyNumberFormat="1" applyFont="1" applyBorder="1" applyAlignment="1">
      <alignment horizontal="center" vertical="center" wrapText="1"/>
    </xf>
    <xf numFmtId="43" fontId="13" fillId="0" borderId="1" xfId="1" applyFont="1" applyBorder="1" applyAlignment="1" applyProtection="1">
      <alignment horizontal="center"/>
      <protection locked="0"/>
    </xf>
    <xf numFmtId="43" fontId="13" fillId="0" borderId="0" xfId="1" applyFont="1" applyBorder="1" applyAlignment="1" applyProtection="1">
      <alignment horizontal="center"/>
      <protection locked="0"/>
    </xf>
    <xf numFmtId="43" fontId="13" fillId="0" borderId="2" xfId="1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left" vertical="center"/>
      <protection locked="0"/>
    </xf>
    <xf numFmtId="0" fontId="6" fillId="2" borderId="5" xfId="0" applyFont="1" applyFill="1" applyBorder="1" applyAlignment="1" applyProtection="1">
      <alignment horizontal="left" vertical="center"/>
      <protection locked="0"/>
    </xf>
    <xf numFmtId="0" fontId="6" fillId="2" borderId="6" xfId="0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left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3" borderId="9" xfId="0" applyFont="1" applyFill="1" applyBorder="1" applyAlignment="1" applyProtection="1">
      <alignment vertical="center" wrapText="1"/>
      <protection locked="0"/>
    </xf>
    <xf numFmtId="0" fontId="7" fillId="3" borderId="16" xfId="0" applyFont="1" applyFill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2176899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"/>
  <sheetViews>
    <sheetView tabSelected="1" topLeftCell="A14" workbookViewId="0">
      <selection activeCell="M25" sqref="M25"/>
    </sheetView>
  </sheetViews>
  <sheetFormatPr baseColWidth="10" defaultColWidth="9.140625" defaultRowHeight="15" x14ac:dyDescent="0.25"/>
  <cols>
    <col min="2" max="2" width="33.7109375" customWidth="1"/>
    <col min="3" max="3" width="16" bestFit="1" customWidth="1"/>
    <col min="4" max="4" width="19.28515625" bestFit="1" customWidth="1"/>
    <col min="5" max="5" width="30.28515625" bestFit="1" customWidth="1"/>
    <col min="6" max="6" width="17.5703125" bestFit="1" customWidth="1"/>
    <col min="7" max="7" width="15.42578125" bestFit="1" customWidth="1"/>
  </cols>
  <sheetData>
    <row r="1" spans="1:8" x14ac:dyDescent="0.25">
      <c r="A1" s="7"/>
      <c r="B1" s="7"/>
      <c r="C1" s="7"/>
      <c r="D1" s="7"/>
      <c r="E1" s="7"/>
      <c r="F1" s="7"/>
      <c r="G1" s="7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x14ac:dyDescent="0.25">
      <c r="A3" s="7"/>
      <c r="B3" s="7"/>
      <c r="C3" s="7"/>
      <c r="D3" s="7"/>
      <c r="E3" s="7"/>
      <c r="F3" s="7"/>
      <c r="G3" s="7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x14ac:dyDescent="0.25">
      <c r="A5" s="7"/>
      <c r="B5" s="7"/>
      <c r="C5" s="7"/>
      <c r="D5" s="7"/>
      <c r="E5" s="7"/>
      <c r="F5" s="7"/>
      <c r="G5" s="7"/>
      <c r="H5" s="7"/>
    </row>
    <row r="6" spans="1:8" x14ac:dyDescent="0.25">
      <c r="A6" s="7"/>
      <c r="B6" s="7"/>
      <c r="C6" s="7"/>
      <c r="D6" s="7"/>
      <c r="E6" s="7"/>
      <c r="F6" s="7"/>
      <c r="G6" s="7"/>
      <c r="H6" s="7"/>
    </row>
    <row r="7" spans="1:8" x14ac:dyDescent="0.25">
      <c r="A7" s="7"/>
      <c r="B7" s="7"/>
      <c r="C7" s="7"/>
      <c r="D7" s="7"/>
      <c r="E7" s="7"/>
      <c r="F7" s="7"/>
      <c r="G7" s="7"/>
      <c r="H7" s="7"/>
    </row>
    <row r="8" spans="1:8" x14ac:dyDescent="0.25">
      <c r="A8" s="7"/>
      <c r="B8" s="8" t="s">
        <v>0</v>
      </c>
      <c r="C8" s="9"/>
      <c r="D8" s="10"/>
      <c r="E8" s="8" t="s">
        <v>1</v>
      </c>
      <c r="F8" s="8" t="s">
        <v>2</v>
      </c>
      <c r="G8" s="8" t="s">
        <v>3</v>
      </c>
      <c r="H8" s="8"/>
    </row>
    <row r="9" spans="1:8" x14ac:dyDescent="0.25">
      <c r="A9" s="7"/>
      <c r="B9" s="11" t="s">
        <v>4</v>
      </c>
      <c r="C9" s="12"/>
      <c r="D9" s="13"/>
      <c r="E9" s="14"/>
      <c r="F9" s="1"/>
      <c r="G9" s="1"/>
      <c r="H9" s="1"/>
    </row>
    <row r="10" spans="1:8" x14ac:dyDescent="0.25">
      <c r="A10" s="7"/>
      <c r="B10" s="15"/>
      <c r="C10" s="9"/>
      <c r="D10" s="16"/>
      <c r="E10" s="8" t="s">
        <v>5</v>
      </c>
      <c r="F10" s="8" t="s">
        <v>6</v>
      </c>
      <c r="G10" s="8" t="s">
        <v>7</v>
      </c>
      <c r="H10" s="8"/>
    </row>
    <row r="11" spans="1:8" ht="15.75" thickBot="1" x14ac:dyDescent="0.3">
      <c r="A11" s="7"/>
      <c r="B11" s="17"/>
      <c r="C11" s="18"/>
      <c r="D11" s="16"/>
      <c r="E11" s="19"/>
      <c r="F11" s="19"/>
      <c r="G11" s="19"/>
      <c r="H11" s="19"/>
    </row>
    <row r="12" spans="1:8" x14ac:dyDescent="0.25">
      <c r="A12" s="7"/>
      <c r="B12" s="15"/>
      <c r="C12" s="20"/>
      <c r="D12" s="16"/>
      <c r="E12" s="21"/>
      <c r="F12" s="21"/>
      <c r="G12" s="21"/>
      <c r="H12" s="21"/>
    </row>
    <row r="13" spans="1:8" ht="27.75" customHeight="1" x14ac:dyDescent="0.25">
      <c r="A13" s="7"/>
      <c r="B13" s="53" t="s">
        <v>8</v>
      </c>
      <c r="C13" s="53"/>
      <c r="D13" s="53"/>
      <c r="E13" s="53"/>
      <c r="F13" s="53"/>
      <c r="G13" s="53"/>
      <c r="H13" s="53"/>
    </row>
    <row r="14" spans="1:8" ht="15.75" customHeight="1" x14ac:dyDescent="0.25">
      <c r="A14" s="7"/>
      <c r="B14" s="23"/>
      <c r="C14" s="23"/>
      <c r="D14" s="23"/>
      <c r="E14" s="23"/>
      <c r="F14" s="23"/>
      <c r="G14" s="23"/>
      <c r="H14" s="23"/>
    </row>
    <row r="15" spans="1:8" ht="15.75" customHeight="1" thickBot="1" x14ac:dyDescent="0.3">
      <c r="A15" s="7"/>
      <c r="B15" s="22"/>
      <c r="C15" s="22"/>
      <c r="D15" s="22"/>
      <c r="E15" s="23"/>
      <c r="F15" s="23"/>
      <c r="G15" s="23"/>
      <c r="H15" s="23"/>
    </row>
    <row r="16" spans="1:8" ht="57" customHeight="1" x14ac:dyDescent="0.25">
      <c r="A16" s="7"/>
      <c r="B16" s="54" t="s">
        <v>38</v>
      </c>
      <c r="C16" s="55"/>
      <c r="D16" s="56"/>
      <c r="E16" s="24" t="s">
        <v>9</v>
      </c>
      <c r="F16" s="24" t="s">
        <v>10</v>
      </c>
      <c r="G16" s="57" t="s">
        <v>11</v>
      </c>
      <c r="H16" s="7"/>
    </row>
    <row r="17" spans="1:8" x14ac:dyDescent="0.25">
      <c r="A17" s="7"/>
      <c r="B17" s="25" t="s">
        <v>12</v>
      </c>
      <c r="C17" s="26" t="s">
        <v>13</v>
      </c>
      <c r="D17" s="26" t="s">
        <v>14</v>
      </c>
      <c r="E17" s="26" t="s">
        <v>15</v>
      </c>
      <c r="F17" s="26" t="s">
        <v>16</v>
      </c>
      <c r="G17" s="58"/>
      <c r="H17" s="7"/>
    </row>
    <row r="18" spans="1:8" ht="57.75" x14ac:dyDescent="0.25">
      <c r="A18" s="7"/>
      <c r="B18" s="27" t="s">
        <v>17</v>
      </c>
      <c r="C18" s="28" t="s">
        <v>18</v>
      </c>
      <c r="D18" s="29">
        <v>8</v>
      </c>
      <c r="E18" s="30" t="s">
        <v>22</v>
      </c>
      <c r="F18" s="48">
        <f>IF(E18="No",8,0)</f>
        <v>0</v>
      </c>
      <c r="G18" s="31"/>
      <c r="H18" s="7"/>
    </row>
    <row r="19" spans="1:8" ht="44.25" x14ac:dyDescent="0.25">
      <c r="A19" s="7"/>
      <c r="B19" s="59" t="s">
        <v>20</v>
      </c>
      <c r="C19" s="28" t="s">
        <v>21</v>
      </c>
      <c r="D19" s="29">
        <v>6</v>
      </c>
      <c r="E19" s="30" t="s">
        <v>19</v>
      </c>
      <c r="F19" s="48">
        <f>IF(E19="Si",6,0)</f>
        <v>0</v>
      </c>
      <c r="G19" s="31"/>
      <c r="H19" s="7"/>
    </row>
    <row r="20" spans="1:8" ht="60" x14ac:dyDescent="0.25">
      <c r="A20" s="7"/>
      <c r="B20" s="60"/>
      <c r="C20" s="32" t="s">
        <v>23</v>
      </c>
      <c r="D20" s="33">
        <v>4</v>
      </c>
      <c r="E20" s="30" t="s">
        <v>19</v>
      </c>
      <c r="F20" s="48">
        <f>IF(E20="Si",4,0)</f>
        <v>0</v>
      </c>
      <c r="G20" s="31"/>
      <c r="H20" s="7"/>
    </row>
    <row r="21" spans="1:8" ht="60" x14ac:dyDescent="0.25">
      <c r="A21" s="7"/>
      <c r="B21" s="61"/>
      <c r="C21" s="32" t="s">
        <v>24</v>
      </c>
      <c r="D21" s="33">
        <v>4</v>
      </c>
      <c r="E21" s="30" t="s">
        <v>19</v>
      </c>
      <c r="F21" s="48">
        <f>IF(E21="Si",4,0)</f>
        <v>0</v>
      </c>
      <c r="G21" s="31"/>
      <c r="H21" s="7"/>
    </row>
    <row r="22" spans="1:8" ht="43.5" x14ac:dyDescent="0.25">
      <c r="A22" s="7"/>
      <c r="B22" s="62" t="s">
        <v>25</v>
      </c>
      <c r="C22" s="28" t="s">
        <v>26</v>
      </c>
      <c r="D22" s="29">
        <v>6</v>
      </c>
      <c r="E22" s="30" t="s">
        <v>19</v>
      </c>
      <c r="F22" s="48">
        <f>IF(E22="Si",6,0)</f>
        <v>0</v>
      </c>
      <c r="G22" s="31"/>
      <c r="H22" s="7"/>
    </row>
    <row r="23" spans="1:8" ht="43.5" x14ac:dyDescent="0.25">
      <c r="A23" s="7"/>
      <c r="B23" s="63"/>
      <c r="C23" s="28" t="s">
        <v>27</v>
      </c>
      <c r="D23" s="29">
        <v>6</v>
      </c>
      <c r="E23" s="30" t="s">
        <v>19</v>
      </c>
      <c r="F23" s="48">
        <f>IF(E23="Si",6,0)</f>
        <v>0</v>
      </c>
      <c r="G23" s="31"/>
      <c r="H23" s="7"/>
    </row>
    <row r="24" spans="1:8" ht="29.25" x14ac:dyDescent="0.25">
      <c r="A24" s="7"/>
      <c r="B24" s="34" t="s">
        <v>28</v>
      </c>
      <c r="C24" s="35" t="s">
        <v>29</v>
      </c>
      <c r="D24" s="36">
        <v>2</v>
      </c>
      <c r="E24" s="37" t="s">
        <v>39</v>
      </c>
      <c r="F24" s="48">
        <f>IF(E24=0,2,0)</f>
        <v>0</v>
      </c>
      <c r="G24" s="38"/>
      <c r="H24" s="7"/>
    </row>
    <row r="25" spans="1:8" ht="75" x14ac:dyDescent="0.25">
      <c r="A25" s="7"/>
      <c r="B25" s="27" t="s">
        <v>30</v>
      </c>
      <c r="C25" s="39" t="s">
        <v>31</v>
      </c>
      <c r="D25" s="29">
        <v>5</v>
      </c>
      <c r="E25" s="37">
        <v>0</v>
      </c>
      <c r="F25" s="48">
        <f>IF(E25&gt;=2.5,5,0)</f>
        <v>0</v>
      </c>
      <c r="G25" s="31"/>
      <c r="H25" s="7"/>
    </row>
    <row r="26" spans="1:8" ht="43.5" x14ac:dyDescent="0.25">
      <c r="A26" s="7"/>
      <c r="B26" s="27" t="s">
        <v>32</v>
      </c>
      <c r="C26" s="28" t="s">
        <v>33</v>
      </c>
      <c r="D26" s="29">
        <v>4</v>
      </c>
      <c r="E26" s="30" t="s">
        <v>19</v>
      </c>
      <c r="F26" s="48">
        <f>IF(E26="Si",4,0)</f>
        <v>0</v>
      </c>
      <c r="G26" s="31"/>
      <c r="H26" s="7"/>
    </row>
    <row r="27" spans="1:8" ht="18.75" thickBot="1" x14ac:dyDescent="0.3">
      <c r="A27" s="7"/>
      <c r="B27" s="15"/>
      <c r="C27" s="40" t="s">
        <v>34</v>
      </c>
      <c r="D27" s="41">
        <f>+SUM(D18:D26)</f>
        <v>45</v>
      </c>
      <c r="E27" s="42"/>
      <c r="F27" s="49">
        <f>+SUM(F18:F26)</f>
        <v>0</v>
      </c>
      <c r="G27" s="43"/>
      <c r="H27" s="7"/>
    </row>
    <row r="28" spans="1:8" x14ac:dyDescent="0.25">
      <c r="A28" s="7"/>
      <c r="B28" s="64"/>
      <c r="C28" s="64"/>
      <c r="D28" s="64"/>
      <c r="E28" s="64"/>
      <c r="F28" s="64"/>
      <c r="G28" s="64"/>
      <c r="H28" s="64"/>
    </row>
    <row r="29" spans="1:8" x14ac:dyDescent="0.25">
      <c r="A29" s="7"/>
      <c r="B29" s="64"/>
      <c r="C29" s="64"/>
      <c r="D29" s="64"/>
      <c r="E29" s="64"/>
      <c r="F29" s="64"/>
      <c r="G29" s="64"/>
      <c r="H29" s="64"/>
    </row>
    <row r="30" spans="1:8" x14ac:dyDescent="0.25">
      <c r="A30" s="7"/>
      <c r="B30" s="44"/>
      <c r="C30" s="21"/>
      <c r="D30" s="13"/>
      <c r="E30" s="21"/>
      <c r="F30" s="45"/>
      <c r="G30" s="45"/>
      <c r="H30" s="45"/>
    </row>
    <row r="31" spans="1:8" x14ac:dyDescent="0.25">
      <c r="A31" s="7"/>
      <c r="B31" s="46" t="s">
        <v>35</v>
      </c>
      <c r="C31" s="1"/>
      <c r="D31" s="50" t="s">
        <v>36</v>
      </c>
      <c r="E31" s="50"/>
      <c r="F31" s="50"/>
      <c r="G31" s="50"/>
      <c r="H31" s="50"/>
    </row>
    <row r="32" spans="1:8" x14ac:dyDescent="0.25">
      <c r="A32" s="7"/>
      <c r="B32" s="44"/>
      <c r="C32" s="21"/>
      <c r="D32" s="51"/>
      <c r="E32" s="51"/>
      <c r="F32" s="51"/>
      <c r="G32" s="51"/>
      <c r="H32" s="51"/>
    </row>
    <row r="33" spans="1:8" x14ac:dyDescent="0.25">
      <c r="A33" s="7"/>
      <c r="B33" s="44"/>
      <c r="C33" s="21"/>
      <c r="D33" s="51"/>
      <c r="E33" s="51"/>
      <c r="F33" s="51"/>
      <c r="G33" s="51"/>
      <c r="H33" s="51"/>
    </row>
    <row r="34" spans="1:8" x14ac:dyDescent="0.25">
      <c r="A34" s="7"/>
      <c r="B34" s="44"/>
      <c r="C34" s="21"/>
      <c r="D34" s="51"/>
      <c r="E34" s="51"/>
      <c r="F34" s="51"/>
      <c r="G34" s="51"/>
      <c r="H34" s="51"/>
    </row>
    <row r="35" spans="1:8" x14ac:dyDescent="0.25">
      <c r="A35" s="7"/>
      <c r="B35" s="44"/>
      <c r="C35" s="21"/>
      <c r="D35" s="51"/>
      <c r="E35" s="51"/>
      <c r="F35" s="51"/>
      <c r="G35" s="51"/>
      <c r="H35" s="51"/>
    </row>
    <row r="36" spans="1:8" x14ac:dyDescent="0.25">
      <c r="A36" s="7"/>
      <c r="B36" s="21"/>
      <c r="C36" s="21"/>
      <c r="D36" s="51"/>
      <c r="E36" s="51"/>
      <c r="F36" s="51"/>
      <c r="G36" s="51"/>
      <c r="H36" s="51"/>
    </row>
    <row r="37" spans="1:8" x14ac:dyDescent="0.25">
      <c r="A37" s="7"/>
      <c r="B37" s="44"/>
      <c r="C37" s="21"/>
      <c r="D37" s="51"/>
      <c r="E37" s="51"/>
      <c r="F37" s="51"/>
      <c r="G37" s="51"/>
      <c r="H37" s="51"/>
    </row>
    <row r="38" spans="1:8" x14ac:dyDescent="0.25">
      <c r="A38" s="7"/>
      <c r="B38" s="47" t="s">
        <v>37</v>
      </c>
      <c r="C38" s="12"/>
      <c r="D38" s="52"/>
      <c r="E38" s="52"/>
      <c r="F38" s="52"/>
      <c r="G38" s="52"/>
      <c r="H38" s="52"/>
    </row>
    <row r="56" spans="21:24" x14ac:dyDescent="0.25">
      <c r="U56" s="6"/>
      <c r="V56" s="6"/>
      <c r="W56" s="6"/>
      <c r="X56" s="6"/>
    </row>
    <row r="57" spans="21:24" x14ac:dyDescent="0.25">
      <c r="U57" s="2"/>
      <c r="V57" s="2"/>
      <c r="W57" s="3"/>
      <c r="X57" s="2"/>
    </row>
    <row r="58" spans="21:24" x14ac:dyDescent="0.25">
      <c r="U58" s="2"/>
      <c r="V58" s="4"/>
      <c r="W58" s="5"/>
      <c r="X58" s="5"/>
    </row>
    <row r="59" spans="21:24" x14ac:dyDescent="0.25">
      <c r="U59" s="6"/>
      <c r="V59" s="4"/>
      <c r="W59" s="5"/>
      <c r="X59" s="5"/>
    </row>
    <row r="60" spans="21:24" x14ac:dyDescent="0.25">
      <c r="U60" s="6"/>
      <c r="V60" s="4"/>
      <c r="W60" s="5"/>
      <c r="X60" s="5"/>
    </row>
    <row r="61" spans="21:24" x14ac:dyDescent="0.25">
      <c r="U61" s="6"/>
      <c r="V61" s="4"/>
      <c r="W61" s="5"/>
      <c r="X61" s="5"/>
    </row>
    <row r="62" spans="21:24" x14ac:dyDescent="0.25">
      <c r="U62" s="6"/>
      <c r="V62" s="4"/>
      <c r="W62" s="5"/>
      <c r="X62" s="5"/>
    </row>
    <row r="63" spans="21:24" x14ac:dyDescent="0.25">
      <c r="U63" s="6"/>
      <c r="V63" s="4"/>
      <c r="W63" s="5"/>
      <c r="X63" s="5"/>
    </row>
    <row r="64" spans="21:24" x14ac:dyDescent="0.25">
      <c r="U64" s="2"/>
      <c r="V64" s="4"/>
      <c r="W64" s="4"/>
      <c r="X64" s="4"/>
    </row>
    <row r="65" spans="21:24" x14ac:dyDescent="0.25">
      <c r="U65" s="2"/>
      <c r="V65" s="4"/>
      <c r="W65" s="4"/>
      <c r="X65" s="4"/>
    </row>
    <row r="66" spans="21:24" x14ac:dyDescent="0.25">
      <c r="U66" s="2"/>
      <c r="V66" s="4"/>
      <c r="W66" s="5"/>
      <c r="X66" s="5"/>
    </row>
  </sheetData>
  <mergeCells count="7">
    <mergeCell ref="D31:H38"/>
    <mergeCell ref="B13:H13"/>
    <mergeCell ref="B16:D16"/>
    <mergeCell ref="G16:G17"/>
    <mergeCell ref="B19:B21"/>
    <mergeCell ref="B22:B23"/>
    <mergeCell ref="B28:H29"/>
  </mergeCells>
  <dataValidations count="1">
    <dataValidation type="list" allowBlank="1" showInputMessage="1" showErrorMessage="1" sqref="W58:W63 W66 E18:E23 E26" xr:uid="{00000000-0002-0000-0000-000000000000}">
      <formula1>"Si,No"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18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2026-03-20T12:11:20Z</dcterms:created>
  <dcterms:modified xsi:type="dcterms:W3CDTF">2026-04-20T11:26:24Z</dcterms:modified>
</cp:coreProperties>
</file>